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тмц!$A$1:$V$16</definedName>
  </definedNames>
  <calcPr calcId="125725"/>
</workbook>
</file>

<file path=xl/calcChain.xml><?xml version="1.0" encoding="utf-8"?>
<calcChain xmlns="http://schemas.openxmlformats.org/spreadsheetml/2006/main">
  <c r="U6" i="4"/>
  <c r="L9"/>
  <c r="U7"/>
  <c r="U8"/>
  <c r="U9" l="1"/>
</calcChain>
</file>

<file path=xl/sharedStrings.xml><?xml version="1.0" encoding="utf-8"?>
<sst xmlns="http://schemas.openxmlformats.org/spreadsheetml/2006/main" count="64" uniqueCount="51">
  <si>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</si>
  <si>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</si>
  <si>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</si>
  <si>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</si>
  <si>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</si>
  <si>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</si>
  <si>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</si>
  <si>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</si>
  <si>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</si>
  <si>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</si>
  <si>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</si>
  <si>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</si>
  <si>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</si>
  <si>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</si>
  <si>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</si>
  <si>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</si>
  <si>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</si>
  <si>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</si>
  <si>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</si>
  <si>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</si>
  <si>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</si>
  <si>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</si>
  <si>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</si>
  <si>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</si>
  <si>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</si>
  <si>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</si>
  <si>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</si>
  <si>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</si>
  <si>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</si>
  <si>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</si>
  <si>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</si>
  <si>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</si>
  <si>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</si>
  <si>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</si>
  <si>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График 2019 год (поставки товара,выполнения работ, оказания услуг), а также предполагаемый объем продукции применительно к каждому периоду</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</si>
  <si>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</si>
  <si>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</si>
  <si>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</si>
  <si>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</si>
  <si>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</si>
  <si>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26.30.23.000.</t>
  </si>
  <si>
    <t>ПГ000279</t>
  </si>
  <si>
    <t>ПВ000638</t>
  </si>
  <si>
    <t>ПВ000637</t>
  </si>
  <si>
    <t>Прил 1.2. Техническая документация</t>
  </si>
  <si>
    <t>ВК-И-156-19</t>
  </si>
  <si>
    <t>АО "ПКС-Водоканал"</t>
  </si>
  <si>
    <t>Центральный склад управления, г. Петрозаводск, ул. Ленина 11В</t>
  </si>
  <si>
    <t xml:space="preserve">Передача права на использование ПО ViPNet Administrator 4.х (КС2) + Работы по установке и настройке + Сертификат технической поддержки </t>
  </si>
  <si>
    <t xml:space="preserve">ПАК ViPNet Coordinator HW100 C 4.x (6 шт.) (10 туннелируемых адресов (расширению не подлежит) ) + Работы по установке и настройке + Сертификат технической поддержки   </t>
  </si>
  <si>
    <t xml:space="preserve">ПАК ViPNet Coordinator HW1000 4.x (4 шт.) (Нет ограничений по количеству туннелируемых адресов) + Работы по установке и настройке + Сертификат технической поддержки  </t>
  </si>
</sst>
</file>

<file path=xl/styles.xml><?xml version="1.0" encoding="utf-8"?>
<styleSheet xmlns="http://schemas.openxmlformats.org/spreadsheetml/2006/main">
  <fonts count="11">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8"/>
      <name val="Arial"/>
      <family val="2"/>
    </font>
    <font>
      <sz val="11"/>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9" fillId="0" borderId="0"/>
  </cellStyleXfs>
  <cellXfs count="3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2" applyFont="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wrapText="1"/>
    </xf>
    <xf numFmtId="0" fontId="8" fillId="0" borderId="1" xfId="2" applyFont="1" applyBorder="1" applyAlignment="1">
      <alignment horizontal="center" vertical="center"/>
    </xf>
    <xf numFmtId="1" fontId="8" fillId="0" borderId="1" xfId="2" applyNumberFormat="1" applyFont="1" applyBorder="1" applyAlignment="1">
      <alignment horizontal="center" vertical="center"/>
    </xf>
    <xf numFmtId="0" fontId="8" fillId="0" borderId="1" xfId="0" applyNumberFormat="1" applyFont="1" applyFill="1" applyBorder="1" applyAlignment="1" applyProtection="1">
      <alignment horizontal="center" vertical="center" wrapText="1"/>
    </xf>
    <xf numFmtId="4" fontId="8" fillId="0" borderId="2"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left" vertical="center" wrapText="1"/>
    </xf>
    <xf numFmtId="0" fontId="10" fillId="0" borderId="1" xfId="1" applyFont="1" applyFill="1" applyBorder="1" applyAlignment="1">
      <alignment horizontal="left"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7"/>
  <sheetViews>
    <sheetView tabSelected="1" view="pageBreakPreview" zoomScale="80" zoomScaleNormal="86" zoomScaleSheetLayoutView="80" workbookViewId="0">
      <selection activeCell="D12" sqref="D12:V12"/>
    </sheetView>
  </sheetViews>
  <sheetFormatPr defaultColWidth="8.85546875" defaultRowHeight="16.5"/>
  <cols>
    <col min="1" max="2" width="6.85546875" style="1" customWidth="1"/>
    <col min="3" max="3" width="17.140625" style="1" customWidth="1"/>
    <col min="4" max="4" width="12.42578125" style="1" customWidth="1"/>
    <col min="5" max="5" width="11.5703125" style="1" customWidth="1"/>
    <col min="6" max="6" width="52.85546875" style="2" customWidth="1"/>
    <col min="7" max="7" width="26" style="2" customWidth="1"/>
    <col min="8" max="8" width="11.28515625" style="2" customWidth="1"/>
    <col min="9" max="10" width="17.42578125" style="2" customWidth="1"/>
    <col min="11" max="11" width="25.140625" style="2" customWidth="1"/>
    <col min="12" max="12" width="12.85546875" style="1" customWidth="1"/>
    <col min="13" max="18" width="6.140625" style="1" hidden="1" customWidth="1"/>
    <col min="19" max="19" width="37" style="1" customWidth="1"/>
    <col min="20" max="21" width="15.7109375" style="1" customWidth="1"/>
    <col min="22" max="22" width="21.42578125" style="1" customWidth="1"/>
    <col min="23" max="16384" width="8.85546875" style="1"/>
  </cols>
  <sheetData>
    <row r="1" spans="1:22" ht="18.75" customHeight="1">
      <c r="V1" s="3" t="s">
        <v>19</v>
      </c>
    </row>
    <row r="2" spans="1:22" ht="42.75" customHeight="1">
      <c r="A2" s="4" t="s">
        <v>20</v>
      </c>
      <c r="B2" s="4"/>
      <c r="C2" s="5"/>
      <c r="D2" s="5"/>
      <c r="E2" s="5"/>
      <c r="F2" s="5"/>
      <c r="G2" s="5"/>
      <c r="H2" s="5"/>
      <c r="I2" s="5"/>
      <c r="J2" s="5"/>
      <c r="K2" s="5"/>
      <c r="L2" s="5"/>
      <c r="M2" s="5"/>
      <c r="N2" s="5"/>
      <c r="O2" s="5"/>
      <c r="P2" s="5"/>
      <c r="Q2" s="5"/>
      <c r="R2" s="5"/>
      <c r="S2" s="5"/>
      <c r="T2" s="5"/>
      <c r="U2" s="5"/>
      <c r="V2" s="5"/>
    </row>
    <row r="3" spans="1:22" ht="25.5" customHeight="1">
      <c r="A3" s="4" t="s">
        <v>16</v>
      </c>
      <c r="B3" s="4"/>
      <c r="C3" s="5"/>
      <c r="D3" s="5"/>
      <c r="E3" s="22" t="s">
        <v>45</v>
      </c>
      <c r="F3" s="22"/>
      <c r="G3" s="22"/>
      <c r="H3" s="22"/>
      <c r="I3" s="22"/>
      <c r="J3" s="22"/>
      <c r="K3" s="22"/>
      <c r="L3" s="22"/>
      <c r="M3" s="5"/>
      <c r="N3" s="5"/>
      <c r="O3" s="5"/>
      <c r="P3" s="5"/>
      <c r="Q3" s="5"/>
      <c r="R3" s="5"/>
      <c r="S3" s="5"/>
      <c r="T3" s="5"/>
      <c r="U3" s="5"/>
      <c r="V3" s="5"/>
    </row>
    <row r="4" spans="1:22" ht="114.75" customHeight="1">
      <c r="M4" s="26" t="s">
        <v>34</v>
      </c>
      <c r="N4" s="26"/>
      <c r="O4" s="26"/>
      <c r="P4" s="26"/>
      <c r="Q4" s="26"/>
      <c r="R4" s="26"/>
      <c r="S4" s="26"/>
      <c r="T4" s="29" t="s">
        <v>33</v>
      </c>
      <c r="U4" s="29" t="s">
        <v>32</v>
      </c>
      <c r="V4" s="23" t="s">
        <v>17</v>
      </c>
    </row>
    <row r="5" spans="1:22" ht="96.75" customHeight="1">
      <c r="A5" s="6" t="s">
        <v>21</v>
      </c>
      <c r="B5" s="6" t="s">
        <v>22</v>
      </c>
      <c r="C5" s="16" t="s">
        <v>30</v>
      </c>
      <c r="D5" s="16" t="s">
        <v>31</v>
      </c>
      <c r="E5" s="16" t="s">
        <v>6</v>
      </c>
      <c r="F5" s="16" t="s">
        <v>2</v>
      </c>
      <c r="G5" s="16" t="s">
        <v>1</v>
      </c>
      <c r="H5" s="16" t="s">
        <v>7</v>
      </c>
      <c r="I5" s="16" t="s">
        <v>4</v>
      </c>
      <c r="J5" s="16" t="s">
        <v>8</v>
      </c>
      <c r="K5" s="16" t="s">
        <v>5</v>
      </c>
      <c r="L5" s="16" t="s">
        <v>3</v>
      </c>
      <c r="M5" s="6" t="s">
        <v>9</v>
      </c>
      <c r="N5" s="6" t="s">
        <v>10</v>
      </c>
      <c r="O5" s="6" t="s">
        <v>11</v>
      </c>
      <c r="P5" s="6" t="s">
        <v>12</v>
      </c>
      <c r="Q5" s="6" t="s">
        <v>13</v>
      </c>
      <c r="R5" s="6" t="s">
        <v>14</v>
      </c>
      <c r="S5" s="7" t="s">
        <v>15</v>
      </c>
      <c r="T5" s="30"/>
      <c r="U5" s="30"/>
      <c r="V5" s="24"/>
    </row>
    <row r="6" spans="1:22" ht="66">
      <c r="A6" s="8">
        <v>1</v>
      </c>
      <c r="B6" s="9">
        <v>1</v>
      </c>
      <c r="C6" s="17" t="s">
        <v>40</v>
      </c>
      <c r="D6" s="17">
        <v>62.01</v>
      </c>
      <c r="E6" s="17" t="s">
        <v>41</v>
      </c>
      <c r="F6" s="17" t="s">
        <v>48</v>
      </c>
      <c r="G6" s="17" t="s">
        <v>44</v>
      </c>
      <c r="H6" s="18" t="s">
        <v>35</v>
      </c>
      <c r="I6" s="15" t="s">
        <v>46</v>
      </c>
      <c r="J6" s="15" t="s">
        <v>46</v>
      </c>
      <c r="K6" s="15" t="s">
        <v>47</v>
      </c>
      <c r="L6" s="19">
        <v>1</v>
      </c>
      <c r="M6" s="20"/>
      <c r="N6" s="20"/>
      <c r="O6" s="20"/>
      <c r="P6" s="20"/>
      <c r="Q6" s="20"/>
      <c r="R6" s="20"/>
      <c r="S6" s="19">
        <v>1</v>
      </c>
      <c r="T6" s="21">
        <v>128350</v>
      </c>
      <c r="U6" s="21">
        <f>L6*T6</f>
        <v>128350</v>
      </c>
      <c r="V6" s="10"/>
    </row>
    <row r="7" spans="1:22" ht="66">
      <c r="A7" s="8">
        <v>2</v>
      </c>
      <c r="B7" s="9">
        <v>1</v>
      </c>
      <c r="C7" s="17" t="s">
        <v>40</v>
      </c>
      <c r="D7" s="17">
        <v>62.01</v>
      </c>
      <c r="E7" s="17" t="s">
        <v>42</v>
      </c>
      <c r="F7" s="17" t="s">
        <v>49</v>
      </c>
      <c r="G7" s="17" t="s">
        <v>44</v>
      </c>
      <c r="H7" s="18" t="s">
        <v>35</v>
      </c>
      <c r="I7" s="15" t="s">
        <v>46</v>
      </c>
      <c r="J7" s="15" t="s">
        <v>46</v>
      </c>
      <c r="K7" s="15" t="s">
        <v>47</v>
      </c>
      <c r="L7" s="19">
        <v>1</v>
      </c>
      <c r="M7" s="20"/>
      <c r="N7" s="20"/>
      <c r="O7" s="20"/>
      <c r="P7" s="20"/>
      <c r="Q7" s="20"/>
      <c r="R7" s="20"/>
      <c r="S7" s="19">
        <v>1</v>
      </c>
      <c r="T7" s="21">
        <v>1094250</v>
      </c>
      <c r="U7" s="21">
        <f>T7*L7</f>
        <v>1094250</v>
      </c>
      <c r="V7" s="10"/>
    </row>
    <row r="8" spans="1:22" ht="66">
      <c r="A8" s="8">
        <v>3</v>
      </c>
      <c r="B8" s="9">
        <v>1</v>
      </c>
      <c r="C8" s="17" t="s">
        <v>40</v>
      </c>
      <c r="D8" s="17">
        <v>62.01</v>
      </c>
      <c r="E8" s="17" t="s">
        <v>43</v>
      </c>
      <c r="F8" s="17" t="s">
        <v>50</v>
      </c>
      <c r="G8" s="17" t="s">
        <v>44</v>
      </c>
      <c r="H8" s="18" t="s">
        <v>35</v>
      </c>
      <c r="I8" s="15" t="s">
        <v>46</v>
      </c>
      <c r="J8" s="15" t="s">
        <v>46</v>
      </c>
      <c r="K8" s="15" t="s">
        <v>47</v>
      </c>
      <c r="L8" s="19">
        <v>1</v>
      </c>
      <c r="M8" s="20"/>
      <c r="N8" s="20"/>
      <c r="O8" s="20"/>
      <c r="P8" s="20"/>
      <c r="Q8" s="20"/>
      <c r="R8" s="20"/>
      <c r="S8" s="19">
        <v>1</v>
      </c>
      <c r="T8" s="21">
        <v>1464000</v>
      </c>
      <c r="U8" s="21">
        <f>T8*L8</f>
        <v>1464000</v>
      </c>
      <c r="V8" s="10"/>
    </row>
    <row r="9" spans="1:22" ht="20.25" customHeight="1">
      <c r="A9" s="27" t="s">
        <v>0</v>
      </c>
      <c r="B9" s="27"/>
      <c r="C9" s="27"/>
      <c r="D9" s="27"/>
      <c r="E9" s="27"/>
      <c r="F9" s="27"/>
      <c r="G9" s="27"/>
      <c r="H9" s="27"/>
      <c r="I9" s="27"/>
      <c r="J9" s="27"/>
      <c r="K9" s="27"/>
      <c r="L9" s="11">
        <f>SUM(L6:L8)</f>
        <v>3</v>
      </c>
      <c r="M9" s="11"/>
      <c r="N9" s="11"/>
      <c r="O9" s="11"/>
      <c r="P9" s="11"/>
      <c r="Q9" s="11"/>
      <c r="R9" s="11"/>
      <c r="S9" s="12"/>
      <c r="T9" s="12"/>
      <c r="U9" s="12">
        <f>SUM(U6:U8)</f>
        <v>2686600</v>
      </c>
      <c r="V9" s="12"/>
    </row>
    <row r="11" spans="1:22" ht="74.25" customHeight="1">
      <c r="A11" s="25" t="s">
        <v>29</v>
      </c>
      <c r="B11" s="25"/>
      <c r="C11" s="25"/>
      <c r="D11" s="28" t="s">
        <v>18</v>
      </c>
      <c r="E11" s="28"/>
      <c r="F11" s="28"/>
      <c r="G11" s="28"/>
      <c r="H11" s="28"/>
      <c r="I11" s="28"/>
      <c r="J11" s="28"/>
      <c r="K11" s="28"/>
      <c r="L11" s="28"/>
      <c r="M11" s="28"/>
      <c r="N11" s="28"/>
      <c r="O11" s="28"/>
      <c r="P11" s="28"/>
      <c r="Q11" s="28"/>
      <c r="R11" s="28"/>
      <c r="S11" s="28"/>
      <c r="T11" s="28"/>
      <c r="U11" s="28"/>
      <c r="V11" s="28"/>
    </row>
    <row r="12" spans="1:22" ht="59.25" customHeight="1">
      <c r="A12" s="25" t="s">
        <v>24</v>
      </c>
      <c r="B12" s="25"/>
      <c r="C12" s="25"/>
      <c r="D12" s="28" t="s">
        <v>23</v>
      </c>
      <c r="E12" s="28"/>
      <c r="F12" s="28"/>
      <c r="G12" s="28"/>
      <c r="H12" s="28"/>
      <c r="I12" s="28"/>
      <c r="J12" s="28"/>
      <c r="K12" s="28"/>
      <c r="L12" s="28"/>
      <c r="M12" s="28"/>
      <c r="N12" s="28"/>
      <c r="O12" s="28"/>
      <c r="P12" s="28"/>
      <c r="Q12" s="28"/>
      <c r="R12" s="28"/>
      <c r="S12" s="28"/>
      <c r="T12" s="28"/>
      <c r="U12" s="28"/>
      <c r="V12" s="28"/>
    </row>
    <row r="13" spans="1:22" ht="54" customHeight="1">
      <c r="A13" s="25" t="s">
        <v>26</v>
      </c>
      <c r="B13" s="25"/>
      <c r="C13" s="25"/>
      <c r="D13" s="28" t="s">
        <v>25</v>
      </c>
      <c r="E13" s="28"/>
      <c r="F13" s="28"/>
      <c r="G13" s="28"/>
      <c r="H13" s="28"/>
      <c r="I13" s="28"/>
      <c r="J13" s="28"/>
      <c r="K13" s="28"/>
      <c r="L13" s="28"/>
      <c r="M13" s="28"/>
      <c r="N13" s="28"/>
      <c r="O13" s="28"/>
      <c r="P13" s="28"/>
      <c r="Q13" s="28"/>
      <c r="R13" s="28"/>
      <c r="S13" s="28"/>
      <c r="T13" s="28"/>
      <c r="U13" s="28"/>
      <c r="V13" s="28"/>
    </row>
    <row r="14" spans="1:22" ht="47.25" customHeight="1">
      <c r="A14" s="25" t="s">
        <v>27</v>
      </c>
      <c r="B14" s="25"/>
      <c r="C14" s="25"/>
      <c r="D14" s="28" t="s">
        <v>36</v>
      </c>
      <c r="E14" s="28"/>
      <c r="F14" s="28"/>
      <c r="G14" s="28"/>
      <c r="H14" s="28"/>
      <c r="I14" s="28"/>
      <c r="J14" s="28"/>
      <c r="K14" s="28"/>
      <c r="L14" s="28"/>
      <c r="M14" s="28"/>
      <c r="N14" s="28"/>
      <c r="O14" s="28"/>
      <c r="P14" s="28"/>
      <c r="Q14" s="28"/>
      <c r="R14" s="28"/>
      <c r="S14" s="28"/>
      <c r="T14" s="28"/>
      <c r="U14" s="28"/>
      <c r="V14" s="28"/>
    </row>
    <row r="15" spans="1:22" ht="279.75" customHeight="1">
      <c r="A15" s="33" t="s">
        <v>28</v>
      </c>
      <c r="B15" s="33"/>
      <c r="C15" s="33"/>
      <c r="D15" s="34" t="s">
        <v>37</v>
      </c>
      <c r="E15" s="34"/>
      <c r="F15" s="34"/>
      <c r="G15" s="34"/>
      <c r="H15" s="34"/>
      <c r="I15" s="34"/>
      <c r="J15" s="34"/>
      <c r="K15" s="34"/>
      <c r="L15" s="34"/>
      <c r="M15" s="34"/>
      <c r="N15" s="34"/>
      <c r="O15" s="34"/>
      <c r="P15" s="34"/>
      <c r="Q15" s="34"/>
      <c r="R15" s="34"/>
      <c r="S15" s="34"/>
      <c r="T15" s="34"/>
      <c r="U15" s="34"/>
      <c r="V15" s="34"/>
    </row>
    <row r="16" spans="1:22" ht="122.25" customHeight="1">
      <c r="A16" s="31" t="s">
        <v>38</v>
      </c>
      <c r="B16" s="31"/>
      <c r="C16" s="31"/>
      <c r="D16" s="32" t="s">
        <v>39</v>
      </c>
      <c r="E16" s="32"/>
      <c r="F16" s="32"/>
      <c r="G16" s="32"/>
      <c r="H16" s="32"/>
      <c r="I16" s="32"/>
      <c r="J16" s="32"/>
      <c r="K16" s="32"/>
      <c r="L16" s="32"/>
      <c r="M16" s="32"/>
      <c r="N16" s="32"/>
      <c r="O16" s="32"/>
      <c r="P16" s="32"/>
      <c r="Q16" s="32"/>
      <c r="R16" s="32"/>
      <c r="S16" s="32"/>
      <c r="T16" s="32"/>
      <c r="U16" s="32"/>
      <c r="V16" s="32"/>
    </row>
    <row r="17" spans="3:9">
      <c r="C17" s="13"/>
      <c r="D17" s="13"/>
      <c r="E17" s="13"/>
      <c r="F17" s="14"/>
      <c r="G17" s="14"/>
      <c r="H17" s="14"/>
      <c r="I17" s="14"/>
    </row>
  </sheetData>
  <protectedRanges>
    <protectedRange sqref="F6" name="Диапазон3"/>
    <protectedRange sqref="F7:F8" name="Диапазон3_1"/>
  </protectedRanges>
  <mergeCells count="18">
    <mergeCell ref="A16:C16"/>
    <mergeCell ref="D16:V16"/>
    <mergeCell ref="A14:C14"/>
    <mergeCell ref="A12:C12"/>
    <mergeCell ref="A15:C15"/>
    <mergeCell ref="D15:V15"/>
    <mergeCell ref="D12:V12"/>
    <mergeCell ref="D13:V13"/>
    <mergeCell ref="D14:V14"/>
    <mergeCell ref="E3:L3"/>
    <mergeCell ref="V4:V5"/>
    <mergeCell ref="A11:C11"/>
    <mergeCell ref="A13:C13"/>
    <mergeCell ref="M4:S4"/>
    <mergeCell ref="A9:K9"/>
    <mergeCell ref="D11:V11"/>
    <mergeCell ref="T4:T5"/>
    <mergeCell ref="U4:U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2019-11-11T11:29:47Z</dcterms:modified>
</cp:coreProperties>
</file>